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1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L14" i="2"/>
  <c r="L13"/>
  <c r="H12" i="4"/>
  <c r="F12"/>
  <c r="E12"/>
  <c r="J12" s="1"/>
  <c r="B12"/>
  <c r="I15" i="2"/>
  <c r="I16"/>
  <c r="I17"/>
  <c r="I18"/>
  <c r="F13"/>
  <c r="F14"/>
  <c r="F15"/>
  <c r="F16"/>
  <c r="F17"/>
  <c r="F18"/>
  <c r="E13"/>
  <c r="I13" s="1"/>
  <c r="E14"/>
  <c r="I14" s="1"/>
  <c r="E15"/>
  <c r="E16"/>
  <c r="E17"/>
  <c r="E18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8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G8"/>
  <c r="G9"/>
  <c r="D8"/>
  <c r="D9"/>
  <c r="C8"/>
  <c r="C9"/>
  <c r="I8" i="2"/>
  <c r="L8"/>
  <c r="E8"/>
  <c r="F8"/>
  <c r="I7"/>
  <c r="L7"/>
  <c r="F7"/>
  <c r="E7"/>
  <c r="J7" i="3"/>
  <c r="D7"/>
  <c r="C7"/>
  <c r="G7" s="1"/>
  <c r="J6" i="6"/>
  <c r="J3"/>
  <c r="J4"/>
  <c r="J5"/>
  <c r="G3"/>
  <c r="G4"/>
  <c r="G5"/>
  <c r="J3" i="5"/>
  <c r="J4"/>
  <c r="J5"/>
  <c r="G3"/>
  <c r="G4"/>
  <c r="G5"/>
  <c r="J6" i="3"/>
  <c r="G6"/>
  <c r="J3" i="4"/>
  <c r="J4"/>
  <c r="J5"/>
  <c r="J3" i="3"/>
  <c r="J4"/>
  <c r="J5"/>
  <c r="G3"/>
  <c r="G4"/>
  <c r="G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D4"/>
  <c r="C4"/>
  <c r="D3"/>
  <c r="C3"/>
  <c r="J2"/>
  <c r="C2"/>
  <c r="G2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C6" i="4" l="1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<sst xmlns="http://schemas.openxmlformats.org/spreadsheetml/2006/main" count="65" uniqueCount="24">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</sst>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J15" sqref="J15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4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A14" s="6">
        <v>40620</v>
      </c>
      <c r="B14" s="3">
        <v>6386.45</v>
      </c>
      <c r="C14" s="3">
        <v>102.16</v>
      </c>
      <c r="D14" s="3">
        <v>6284.29</v>
      </c>
      <c r="E14" s="37">
        <f t="shared" si="0"/>
        <v>653.56615999999997</v>
      </c>
      <c r="F14" s="37">
        <f t="shared" si="1"/>
        <v>182.24441000000002</v>
      </c>
      <c r="G14" s="3">
        <v>623</v>
      </c>
      <c r="H14" s="3">
        <v>346</v>
      </c>
      <c r="I14" s="8">
        <f t="shared" si="2"/>
        <v>1458.8105700000001</v>
      </c>
      <c r="J14" s="3">
        <v>35.840000000000003</v>
      </c>
      <c r="L14" s="5">
        <f t="shared" si="3"/>
        <v>1458.8105700000001</v>
      </c>
    </row>
    <row r="15" spans="1:12">
      <c r="E15" s="37">
        <f t="shared" si="0"/>
        <v>0</v>
      </c>
      <c r="F15" s="37">
        <f t="shared" si="1"/>
        <v>0</v>
      </c>
      <c r="I15" s="8">
        <f t="shared" si="2"/>
        <v>0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</row>
    <row r="17" spans="5:9">
      <c r="E17" s="37">
        <f t="shared" si="0"/>
        <v>0</v>
      </c>
      <c r="F17" s="37">
        <f t="shared" si="1"/>
        <v>0</v>
      </c>
      <c r="I17" s="8">
        <f t="shared" si="2"/>
        <v>0</v>
      </c>
    </row>
    <row r="18" spans="5:9">
      <c r="E18" s="37">
        <f t="shared" si="0"/>
        <v>0</v>
      </c>
      <c r="F18" s="37">
        <f t="shared" si="1"/>
        <v>0</v>
      </c>
      <c r="I18" s="8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H13" sqref="H13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G2" s="8">
        <f>SUM(C2+D2+E2)</f>
        <v>915.95769999999993</v>
      </c>
      <c r="J2" s="20">
        <f>B2*0.133+E2</f>
        <v>915.95770000000005</v>
      </c>
      <c r="K2" s="21" t="s">
        <v>14</v>
      </c>
    </row>
    <row r="3" spans="1:11">
      <c r="A3" s="6"/>
      <c r="C3" s="32">
        <f t="shared" ref="C3:C9" si="0">B3*0.104</f>
        <v>0</v>
      </c>
      <c r="D3" s="32">
        <f t="shared" ref="D3:D9" si="1">B3*0.029</f>
        <v>0</v>
      </c>
      <c r="G3" s="8">
        <f t="shared" ref="G3:G9" si="2">SUM(C3+D3+E3)</f>
        <v>0</v>
      </c>
      <c r="J3" s="20">
        <f t="shared" ref="J3:J9" si="3">B3*0.133+E3</f>
        <v>0</v>
      </c>
    </row>
    <row r="4" spans="1:11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 ht="23.25" customHeight="1">
      <c r="A6" s="10" t="s">
        <v>11</v>
      </c>
      <c r="B6" s="11">
        <f t="shared" ref="B6:H6" si="4">SUM(B2:B5)</f>
        <v>6886.9</v>
      </c>
      <c r="C6" s="33">
        <f t="shared" si="4"/>
        <v>716.23759999999993</v>
      </c>
      <c r="D6" s="33">
        <f t="shared" si="4"/>
        <v>199.7201</v>
      </c>
      <c r="E6" s="11">
        <f t="shared" si="4"/>
        <v>0</v>
      </c>
      <c r="F6" s="11">
        <f t="shared" si="4"/>
        <v>0</v>
      </c>
      <c r="G6" s="8">
        <f t="shared" si="4"/>
        <v>915.95769999999993</v>
      </c>
      <c r="H6" s="11">
        <f t="shared" si="4"/>
        <v>0</v>
      </c>
      <c r="J6" s="20">
        <f>SUM(J2:J5)</f>
        <v>915.95770000000005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>
      <c r="C8" s="32">
        <f t="shared" si="0"/>
        <v>0</v>
      </c>
      <c r="D8" s="32">
        <f t="shared" si="1"/>
        <v>0</v>
      </c>
      <c r="G8" s="8">
        <f t="shared" si="2"/>
        <v>0</v>
      </c>
      <c r="J8" s="20">
        <f t="shared" si="3"/>
        <v>0</v>
      </c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 t="shared" si="3"/>
        <v>1451.0848500000002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14" sqref="A14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3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3:10">
      <c r="C18" s="32">
        <f t="shared" si="0"/>
        <v>0</v>
      </c>
      <c r="D18" s="32">
        <f t="shared" si="1"/>
        <v>0</v>
      </c>
      <c r="G18" s="8">
        <f t="shared" si="2"/>
        <v>0</v>
      </c>
      <c r="J18" s="3">
        <f t="shared" si="3"/>
        <v>0</v>
      </c>
    </row>
    <row r="19" spans="3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3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3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3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3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3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3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3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3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2011-03-16T22:42:58Z</dcterms:modified>
</cp:coreProperties>
</file>